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870\"/>
    </mc:Choice>
  </mc:AlternateContent>
  <xr:revisionPtr revIDLastSave="0" documentId="8_{CB186D8E-E2BC-4050-A1E0-B2777E98B8EA}" xr6:coauthVersionLast="45" xr6:coauthVersionMax="45" xr10:uidLastSave="{00000000-0000-0000-0000-000000000000}"/>
  <bookViews>
    <workbookView xWindow="3615" yWindow="1320" windowWidth="21600" windowHeight="11400" xr2:uid="{00000000-000D-0000-FFFF-FFFF00000000}"/>
  </bookViews>
  <sheets>
    <sheet name="Сведения" sheetId="4" r:id="rId1"/>
  </sheets>
  <definedNames>
    <definedName name="_xlnm.Print_Titles" localSheetId="0">Сведения!$6:$6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4" l="1"/>
  <c r="D48" i="4"/>
  <c r="E43" i="4"/>
  <c r="D43" i="4"/>
  <c r="E36" i="4"/>
  <c r="D36" i="4"/>
  <c r="E34" i="4"/>
  <c r="D34" i="4"/>
  <c r="E29" i="4"/>
  <c r="D29" i="4"/>
  <c r="E22" i="4"/>
  <c r="D22" i="4"/>
  <c r="E17" i="4"/>
  <c r="D17" i="4"/>
  <c r="F17" i="4"/>
  <c r="G17" i="4"/>
  <c r="H17" i="4"/>
  <c r="E60" i="4"/>
  <c r="D60" i="4"/>
  <c r="D53" i="4"/>
  <c r="D58" i="4" l="1"/>
  <c r="H58" i="4" l="1"/>
  <c r="G58" i="4"/>
  <c r="F58" i="4"/>
  <c r="D7" i="4" l="1"/>
  <c r="E7" i="4"/>
  <c r="F7" i="4"/>
  <c r="G7" i="4"/>
  <c r="H7" i="4"/>
  <c r="D15" i="4"/>
  <c r="E15" i="4"/>
  <c r="F15" i="4"/>
  <c r="G15" i="4"/>
  <c r="H15" i="4"/>
  <c r="F22" i="4"/>
  <c r="G22" i="4"/>
  <c r="H22" i="4"/>
  <c r="F29" i="4"/>
  <c r="G29" i="4"/>
  <c r="H29" i="4"/>
  <c r="F34" i="4"/>
  <c r="G34" i="4"/>
  <c r="H34" i="4"/>
  <c r="F36" i="4"/>
  <c r="G36" i="4"/>
  <c r="H36" i="4"/>
  <c r="F43" i="4"/>
  <c r="G43" i="4"/>
  <c r="H43" i="4"/>
  <c r="D46" i="4"/>
  <c r="E46" i="4"/>
  <c r="F46" i="4"/>
  <c r="G46" i="4"/>
  <c r="H46" i="4"/>
  <c r="F48" i="4"/>
  <c r="G48" i="4"/>
  <c r="H48" i="4"/>
  <c r="E53" i="4"/>
  <c r="F53" i="4"/>
  <c r="G53" i="4"/>
  <c r="H53" i="4"/>
  <c r="D56" i="4"/>
  <c r="E56" i="4"/>
  <c r="F56" i="4"/>
  <c r="G56" i="4"/>
  <c r="H56" i="4"/>
  <c r="E58" i="4"/>
  <c r="F60" i="4"/>
  <c r="G60" i="4"/>
  <c r="H60" i="4"/>
  <c r="E6" i="4" l="1"/>
  <c r="D6" i="4"/>
  <c r="H6" i="4"/>
  <c r="G6" i="4"/>
  <c r="F6" i="4"/>
</calcChain>
</file>

<file path=xl/sharedStrings.xml><?xml version="1.0" encoding="utf-8"?>
<sst xmlns="http://schemas.openxmlformats.org/spreadsheetml/2006/main" count="83" uniqueCount="69">
  <si>
    <t/>
  </si>
  <si>
    <t>Прочие межбюджетные трансферты 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</si>
  <si>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</si>
  <si>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</si>
  <si>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внутреннего государственного и муниципального долга</t>
  </si>
  <si>
    <t>Обслуживание государственного и  муниципального долга</t>
  </si>
  <si>
    <t>Периодическая печать и издательства</t>
  </si>
  <si>
    <t>Средства массовой информации</t>
  </si>
  <si>
    <t xml:space="preserve">Физическая культура </t>
  </si>
  <si>
    <t>Физическая культура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</si>
  <si>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</si>
  <si>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</si>
  <si>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</si>
  <si>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</si>
  <si>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</si>
  <si>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</si>
  <si>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</si>
  <si>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</si>
  <si>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</si>
  <si>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</si>
  <si>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</si>
  <si>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</si>
  <si>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</si>
  <si>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</si>
  <si>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</si>
  <si>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</si>
  <si>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</si>
  <si>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</si>
  <si>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</si>
  <si>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</si>
  <si>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</si>
  <si>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</si>
  <si>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</si>
  <si>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</si>
  <si>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</si>
  <si>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</si>
  <si>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</si>
  <si>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</si>
  <si>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</si>
  <si>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</si>
  <si>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</si>
  <si>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</si>
  <si>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</si>
  <si>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</si>
  <si>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</si>
  <si>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</si>
  <si>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</si>
  <si>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</si>
  <si>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</si>
  <si>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</si>
  <si>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</si>
  <si>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</si>
  <si>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>Наименование</t>
  </si>
  <si>
    <t>ВСЕГО</t>
  </si>
  <si>
    <t>Судебная система</t>
  </si>
  <si>
    <t>Массовый спорт</t>
  </si>
  <si>
    <t>Транспорт</t>
  </si>
  <si>
    <t>Благоустройство</t>
  </si>
  <si>
    <t>Здравоохранение</t>
  </si>
  <si>
    <t>Другие вопросы в области здравоохранения</t>
  </si>
  <si>
    <t>проект бюджета</t>
  </si>
  <si>
    <t>(тыс. рублей)</t>
  </si>
  <si>
    <t>2023 год</t>
  </si>
  <si>
    <t>Сведения о расходах бюджета Нефтеюганского района по разделам и подразделам классификации расходов на 2022 год и плановый период 2023 и 2024 годов в сравнении с ожидаемым исполнением за 2021 год и отчетом за 2020 год</t>
  </si>
  <si>
    <t>Исполнено за 2020 год</t>
  </si>
  <si>
    <t>Ожидаемое исполнение за 2021 год</t>
  </si>
  <si>
    <t xml:space="preserve">2022 год </t>
  </si>
  <si>
    <t>2024 год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</si>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</sst>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b/>
      <u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2"/>
    <xf numFmtId="0" fontId="2" fillId="0" borderId="0" xfId="2" applyAlignment="1">
      <alignment wrapText="1"/>
    </xf>
    <xf numFmtId="0" fontId="2" fillId="0" borderId="0" xfId="2" applyBorder="1"/>
    <xf numFmtId="0" fontId="4" fillId="0" borderId="0" xfId="2" applyFont="1"/>
    <xf numFmtId="0" fontId="5" fillId="0" borderId="0" xfId="2" applyFont="1"/>
    <xf numFmtId="0" fontId="6" fillId="0" borderId="0" xfId="2" applyFont="1"/>
    <xf numFmtId="0" fontId="8" fillId="0" borderId="0" xfId="2" applyFont="1"/>
    <xf numFmtId="0" fontId="7" fillId="0" borderId="0" xfId="2" applyFont="1" applyBorder="1" applyAlignment="1">
      <alignment horizontal="center" vertical="center"/>
    </xf>
    <xf numFmtId="166" fontId="2" fillId="0" borderId="0" xfId="2" applyNumberFormat="1"/>
    <xf numFmtId="0" fontId="6" fillId="0" borderId="0" xfId="2" applyFont="1" applyFill="1" applyBorder="1"/>
    <xf numFmtId="0" fontId="8" fillId="0" borderId="0" xfId="2" applyFont="1" applyFill="1" applyBorder="1"/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Font="1" applyFill="1" applyBorder="1" applyAlignment="1" applyProtection="1">
      <alignment wrapText="1"/>
      <protection hidden="1"/>
    </xf>
    <xf numFmtId="0" fontId="10" fillId="0" borderId="0" xfId="2" applyFont="1" applyFill="1" applyBorder="1" applyProtection="1">
      <protection hidden="1"/>
    </xf>
    <xf numFmtId="0" fontId="10" fillId="0" borderId="0" xfId="2" applyFont="1" applyFill="1" applyBorder="1" applyAlignment="1" applyProtection="1">
      <alignment horizont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11" fillId="0" borderId="0" xfId="2" applyNumberFormat="1" applyFont="1"/>
    <xf numFmtId="166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2" borderId="2" xfId="1" applyNumberFormat="1" applyFont="1" applyFill="1" applyBorder="1" applyAlignment="1" applyProtection="1">
      <alignment horizontal="center" vertical="center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166" fontId="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</cellXfs>
  <cellStyles count="6">
    <cellStyle name="Normal" xfId="4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Финансовый" xfId="1" builtinId="3"/>
    <cellStyle name="Финансовый 2" xfId="5" xr:uid="{00000000-0005-0000-0000-000005000000}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2"/>
  <sheetViews>
    <sheetView showGridLines="0" tabSelected="1" topLeftCell="A55" zoomScale="85" zoomScaleNormal="85" zoomScaleSheetLayoutView="75" workbookViewId="0">
      <selection activeCell="A64" sqref="A64:A65"/>
    </sheetView>
  </sheetViews>
  <sheetFormatPr defaultColWidth="9.140625" defaultRowHeight="15.75" x14ac:dyDescent="0.2"/>
  <cols>
    <col min="1" max="1" width="69" style="2" customWidth="1"/>
    <col min="2" max="3" width="5" style="1" customWidth="1"/>
    <col min="4" max="4" width="21.7109375" style="5" customWidth="1"/>
    <col min="5" max="5" width="23.5703125" style="5" customWidth="1"/>
    <col min="6" max="6" width="24.28515625" style="6" customWidth="1"/>
    <col min="7" max="7" width="25.28515625" style="7" customWidth="1"/>
    <col min="8" max="8" width="29.140625" style="8" customWidth="1"/>
    <col min="9" max="9" width="16.5703125" style="1" customWidth="1"/>
    <col min="10" max="238" width="9.140625" style="1" customWidth="1"/>
    <col min="239" max="16384" width="9.140625" style="1"/>
  </cols>
  <sheetData>
    <row r="1" spans="1:9" s="3" customFormat="1" ht="37.5" customHeight="1" x14ac:dyDescent="0.2">
      <c r="A1" s="34" t="s">
        <v>63</v>
      </c>
      <c r="B1" s="34"/>
      <c r="C1" s="34"/>
      <c r="D1" s="34"/>
      <c r="E1" s="34"/>
      <c r="F1" s="34"/>
      <c r="G1" s="34"/>
      <c r="H1" s="34"/>
    </row>
    <row r="2" spans="1:9" s="3" customFormat="1" ht="15" customHeight="1" x14ac:dyDescent="0.25">
      <c r="A2" s="13"/>
      <c r="B2" s="14"/>
      <c r="C2" s="14"/>
      <c r="D2" s="15"/>
      <c r="E2" s="15"/>
      <c r="F2" s="10"/>
      <c r="G2" s="11"/>
      <c r="H2" s="12" t="s">
        <v>61</v>
      </c>
    </row>
    <row r="3" spans="1:9" ht="18.600000000000001" customHeight="1" x14ac:dyDescent="0.2">
      <c r="A3" s="35" t="s">
        <v>52</v>
      </c>
      <c r="B3" s="35" t="s">
        <v>51</v>
      </c>
      <c r="C3" s="35" t="s">
        <v>50</v>
      </c>
      <c r="D3" s="35" t="s">
        <v>64</v>
      </c>
      <c r="E3" s="35" t="s">
        <v>65</v>
      </c>
      <c r="F3" s="36" t="s">
        <v>60</v>
      </c>
      <c r="G3" s="36"/>
      <c r="H3" s="36"/>
    </row>
    <row r="4" spans="1:9" ht="31.5" customHeight="1" x14ac:dyDescent="0.2">
      <c r="A4" s="35"/>
      <c r="B4" s="35"/>
      <c r="C4" s="35"/>
      <c r="D4" s="35"/>
      <c r="E4" s="35"/>
      <c r="F4" s="16" t="s">
        <v>66</v>
      </c>
      <c r="G4" s="16" t="s">
        <v>62</v>
      </c>
      <c r="H4" s="21" t="s">
        <v>67</v>
      </c>
    </row>
    <row r="5" spans="1:9" ht="14.45" customHeight="1" x14ac:dyDescent="0.2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9" ht="20.45" customHeight="1" x14ac:dyDescent="0.2">
      <c r="A6" s="17" t="s">
        <v>53</v>
      </c>
      <c r="B6" s="18" t="s">
        <v>0</v>
      </c>
      <c r="C6" s="18" t="s">
        <v>0</v>
      </c>
      <c r="D6" s="23">
        <f>D7+D15+D17+D22+D29+D34+D36+D43+D48+D53+D56+D58+D60+D46</f>
        <v>6818767.1100000003</v>
      </c>
      <c r="E6" s="24">
        <f>E7+E15+E17+E22+E29+E34+E36+E43+E46+E48+E53+E56+E58+E60</f>
        <v>7149361.7415300002</v>
      </c>
      <c r="F6" s="24">
        <f>F7+F15+F17+F22+F29+F34+F36+F43+F46+F48+F53+F56+F58+F60</f>
        <v>5336174.1527500004</v>
      </c>
      <c r="G6" s="24">
        <f>G7+G15+G17+G22+G29+G34+G36+G43+G46+G48+G53+G56+G58+G60</f>
        <v>4785201.2659999998</v>
      </c>
      <c r="H6" s="25">
        <f>H7+H15+H17+H22+H29+H34+H36+H43+H46+H48+H53+H56+H58+H60</f>
        <v>4719366.8049999997</v>
      </c>
      <c r="I6" s="9"/>
    </row>
    <row r="7" spans="1:9" x14ac:dyDescent="0.2">
      <c r="A7" s="17" t="s">
        <v>49</v>
      </c>
      <c r="B7" s="18">
        <v>1</v>
      </c>
      <c r="C7" s="18" t="s">
        <v>0</v>
      </c>
      <c r="D7" s="23">
        <f>D8+D9+D10+D11+D12+D14</f>
        <v>715678.3</v>
      </c>
      <c r="E7" s="24">
        <f>E8+E9+E10+E11+E12+E13+E14</f>
        <v>587910.10806</v>
      </c>
      <c r="F7" s="24">
        <f>SUM(F8:F14)</f>
        <v>569280.76857000007</v>
      </c>
      <c r="G7" s="24">
        <f>SUM(G8:G14)</f>
        <v>671667.1868400001</v>
      </c>
      <c r="H7" s="25">
        <f>SUM(H8:H14)</f>
        <v>731914.28994000005</v>
      </c>
    </row>
    <row r="8" spans="1:9" ht="31.5" x14ac:dyDescent="0.2">
      <c r="A8" s="19" t="s">
        <v>48</v>
      </c>
      <c r="B8" s="20">
        <v>1</v>
      </c>
      <c r="C8" s="20">
        <v>2</v>
      </c>
      <c r="D8" s="26">
        <v>5496.2</v>
      </c>
      <c r="E8" s="27">
        <v>5217.7851000000001</v>
      </c>
      <c r="F8" s="28">
        <v>5347.3175000000001</v>
      </c>
      <c r="G8" s="28">
        <v>5512.6819999999998</v>
      </c>
      <c r="H8" s="28">
        <v>5512.6819999999998</v>
      </c>
    </row>
    <row r="9" spans="1:9" ht="47.25" x14ac:dyDescent="0.2">
      <c r="A9" s="19" t="s">
        <v>47</v>
      </c>
      <c r="B9" s="20">
        <v>1</v>
      </c>
      <c r="C9" s="20">
        <v>3</v>
      </c>
      <c r="D9" s="26">
        <v>8787.2000000000007</v>
      </c>
      <c r="E9" s="27">
        <v>9065.7895200000003</v>
      </c>
      <c r="F9" s="28">
        <v>8568.8500100000001</v>
      </c>
      <c r="G9" s="28">
        <v>9060.4071299999996</v>
      </c>
      <c r="H9" s="28">
        <v>9060.4071299999996</v>
      </c>
    </row>
    <row r="10" spans="1:9" ht="47.25" x14ac:dyDescent="0.2">
      <c r="A10" s="19" t="s">
        <v>46</v>
      </c>
      <c r="B10" s="20">
        <v>1</v>
      </c>
      <c r="C10" s="20">
        <v>4</v>
      </c>
      <c r="D10" s="26">
        <v>229525.4</v>
      </c>
      <c r="E10" s="27">
        <v>225643.53674000001</v>
      </c>
      <c r="F10" s="28">
        <v>243132.84</v>
      </c>
      <c r="G10" s="28">
        <v>250537.94323</v>
      </c>
      <c r="H10" s="29">
        <v>250157.94323</v>
      </c>
    </row>
    <row r="11" spans="1:9" ht="30" customHeight="1" x14ac:dyDescent="0.2">
      <c r="A11" s="19" t="s">
        <v>54</v>
      </c>
      <c r="B11" s="20">
        <v>1</v>
      </c>
      <c r="C11" s="20">
        <v>5</v>
      </c>
      <c r="D11" s="26">
        <v>6.5</v>
      </c>
      <c r="E11" s="27">
        <v>3.4</v>
      </c>
      <c r="F11" s="28">
        <v>0</v>
      </c>
      <c r="G11" s="28">
        <v>0</v>
      </c>
      <c r="H11" s="30">
        <v>0</v>
      </c>
    </row>
    <row r="12" spans="1:9" ht="31.5" x14ac:dyDescent="0.2">
      <c r="A12" s="19" t="s">
        <v>45</v>
      </c>
      <c r="B12" s="20">
        <v>1</v>
      </c>
      <c r="C12" s="20">
        <v>6</v>
      </c>
      <c r="D12" s="26">
        <v>64400.2</v>
      </c>
      <c r="E12" s="27">
        <v>68918.474770000001</v>
      </c>
      <c r="F12" s="31">
        <v>67705.593710000001</v>
      </c>
      <c r="G12" s="27">
        <v>69402.492870000002</v>
      </c>
      <c r="H12" s="27">
        <v>69402.492870000002</v>
      </c>
    </row>
    <row r="13" spans="1:9" ht="28.5" customHeight="1" x14ac:dyDescent="0.2">
      <c r="A13" s="19" t="s">
        <v>44</v>
      </c>
      <c r="B13" s="20">
        <v>1</v>
      </c>
      <c r="C13" s="20">
        <v>11</v>
      </c>
      <c r="D13" s="26">
        <v>0</v>
      </c>
      <c r="E13" s="27">
        <v>4213.7669999999998</v>
      </c>
      <c r="F13" s="28">
        <v>6600</v>
      </c>
      <c r="G13" s="27">
        <v>6600</v>
      </c>
      <c r="H13" s="30">
        <v>6600</v>
      </c>
    </row>
    <row r="14" spans="1:9" ht="30.75" customHeight="1" x14ac:dyDescent="0.2">
      <c r="A14" s="19" t="s">
        <v>43</v>
      </c>
      <c r="B14" s="20">
        <v>1</v>
      </c>
      <c r="C14" s="20">
        <v>13</v>
      </c>
      <c r="D14" s="26">
        <v>407462.8</v>
      </c>
      <c r="E14" s="27">
        <v>274847.35492999997</v>
      </c>
      <c r="F14" s="28">
        <v>237926.16735</v>
      </c>
      <c r="G14" s="27">
        <v>330553.66161000001</v>
      </c>
      <c r="H14" s="29">
        <v>391180.76471000002</v>
      </c>
    </row>
    <row r="15" spans="1:9" x14ac:dyDescent="0.2">
      <c r="A15" s="17" t="s">
        <v>42</v>
      </c>
      <c r="B15" s="18">
        <v>2</v>
      </c>
      <c r="C15" s="18" t="s">
        <v>0</v>
      </c>
      <c r="D15" s="23">
        <f>D16</f>
        <v>4895.2</v>
      </c>
      <c r="E15" s="24">
        <f>E16</f>
        <v>4934</v>
      </c>
      <c r="F15" s="24">
        <f>F16</f>
        <v>0</v>
      </c>
      <c r="G15" s="24">
        <f t="shared" ref="G15:H15" si="0">G16</f>
        <v>0</v>
      </c>
      <c r="H15" s="25">
        <f t="shared" si="0"/>
        <v>0</v>
      </c>
    </row>
    <row r="16" spans="1:9" ht="24.75" customHeight="1" x14ac:dyDescent="0.2">
      <c r="A16" s="19" t="s">
        <v>41</v>
      </c>
      <c r="B16" s="20">
        <v>2</v>
      </c>
      <c r="C16" s="20">
        <v>3</v>
      </c>
      <c r="D16" s="26">
        <v>4895.2</v>
      </c>
      <c r="E16" s="27">
        <v>4934</v>
      </c>
      <c r="F16" s="27">
        <v>0</v>
      </c>
      <c r="G16" s="27">
        <v>0</v>
      </c>
      <c r="H16" s="30">
        <v>0</v>
      </c>
    </row>
    <row r="17" spans="1:9" ht="14.45" customHeight="1" x14ac:dyDescent="0.2">
      <c r="A17" s="17" t="s">
        <v>40</v>
      </c>
      <c r="B17" s="18">
        <v>3</v>
      </c>
      <c r="C17" s="18" t="s">
        <v>0</v>
      </c>
      <c r="D17" s="23">
        <f t="shared" ref="D17" si="1">D18+D19+D20+D21</f>
        <v>50003.31</v>
      </c>
      <c r="E17" s="23">
        <f t="shared" ref="E17" si="2">E18+E19+E20+E21</f>
        <v>40503.086600000002</v>
      </c>
      <c r="F17" s="23">
        <f t="shared" ref="F17:H17" si="3">F18+F19+F20+F21</f>
        <v>27872.348749999997</v>
      </c>
      <c r="G17" s="23">
        <f t="shared" si="3"/>
        <v>28509.501899999999</v>
      </c>
      <c r="H17" s="23">
        <f t="shared" si="3"/>
        <v>28509.401899999997</v>
      </c>
    </row>
    <row r="18" spans="1:9" x14ac:dyDescent="0.2">
      <c r="A18" s="19" t="s">
        <v>39</v>
      </c>
      <c r="B18" s="20">
        <v>3</v>
      </c>
      <c r="C18" s="20">
        <v>4</v>
      </c>
      <c r="D18" s="26">
        <v>6024.2</v>
      </c>
      <c r="E18" s="27">
        <v>6253.2</v>
      </c>
      <c r="F18" s="27">
        <v>1482.2</v>
      </c>
      <c r="G18" s="27">
        <v>1436.7</v>
      </c>
      <c r="H18" s="30">
        <v>1436.7</v>
      </c>
    </row>
    <row r="19" spans="1:9" ht="30" customHeight="1" x14ac:dyDescent="0.2">
      <c r="A19" s="19" t="s">
        <v>38</v>
      </c>
      <c r="B19" s="20">
        <v>3</v>
      </c>
      <c r="C19" s="20">
        <v>9</v>
      </c>
      <c r="D19" s="26">
        <v>43821.11</v>
      </c>
      <c r="E19" s="27">
        <v>6850.7062500000002</v>
      </c>
      <c r="F19" s="28">
        <v>5655.9</v>
      </c>
      <c r="G19" s="28">
        <v>5655.9</v>
      </c>
      <c r="H19" s="28">
        <v>5655.9</v>
      </c>
    </row>
    <row r="20" spans="1:9" ht="30" customHeight="1" x14ac:dyDescent="0.2">
      <c r="A20" s="19" t="s">
        <v>68</v>
      </c>
      <c r="B20" s="20">
        <v>3</v>
      </c>
      <c r="C20" s="20">
        <v>10</v>
      </c>
      <c r="D20" s="26">
        <v>0</v>
      </c>
      <c r="E20" s="27">
        <v>27034.280350000001</v>
      </c>
      <c r="F20" s="28">
        <v>20292.94875</v>
      </c>
      <c r="G20" s="28">
        <v>20975.501899999999</v>
      </c>
      <c r="H20" s="28">
        <v>20975.501899999999</v>
      </c>
    </row>
    <row r="21" spans="1:9" ht="31.5" x14ac:dyDescent="0.2">
      <c r="A21" s="19" t="s">
        <v>37</v>
      </c>
      <c r="B21" s="20">
        <v>3</v>
      </c>
      <c r="C21" s="20">
        <v>14</v>
      </c>
      <c r="D21" s="26">
        <v>158</v>
      </c>
      <c r="E21" s="27">
        <v>364.9</v>
      </c>
      <c r="F21" s="28">
        <v>441.3</v>
      </c>
      <c r="G21" s="28">
        <v>441.4</v>
      </c>
      <c r="H21" s="32">
        <v>441.3</v>
      </c>
    </row>
    <row r="22" spans="1:9" x14ac:dyDescent="0.2">
      <c r="A22" s="17" t="s">
        <v>36</v>
      </c>
      <c r="B22" s="18">
        <v>4</v>
      </c>
      <c r="C22" s="18" t="s">
        <v>0</v>
      </c>
      <c r="D22" s="24">
        <f t="shared" ref="D22:E22" si="4">SUM(D23:D28)</f>
        <v>843304.7</v>
      </c>
      <c r="E22" s="24">
        <f t="shared" si="4"/>
        <v>546723.08488999994</v>
      </c>
      <c r="F22" s="24">
        <f>SUM(F23:F28)</f>
        <v>613892.75</v>
      </c>
      <c r="G22" s="24">
        <f t="shared" ref="G22:H22" si="5">SUM(G23:G28)</f>
        <v>332218.22159999999</v>
      </c>
      <c r="H22" s="25">
        <f t="shared" si="5"/>
        <v>328209.29544000002</v>
      </c>
    </row>
    <row r="23" spans="1:9" ht="33.75" customHeight="1" x14ac:dyDescent="0.2">
      <c r="A23" s="19" t="s">
        <v>35</v>
      </c>
      <c r="B23" s="20">
        <v>4</v>
      </c>
      <c r="C23" s="20">
        <v>1</v>
      </c>
      <c r="D23" s="26">
        <v>2273.9</v>
      </c>
      <c r="E23" s="27">
        <v>2520</v>
      </c>
      <c r="F23" s="28">
        <v>2772</v>
      </c>
      <c r="G23" s="28">
        <v>2750</v>
      </c>
      <c r="H23" s="32">
        <v>1029.9000000000001</v>
      </c>
    </row>
    <row r="24" spans="1:9" ht="47.25" customHeight="1" x14ac:dyDescent="0.2">
      <c r="A24" s="19" t="s">
        <v>34</v>
      </c>
      <c r="B24" s="20">
        <v>4</v>
      </c>
      <c r="C24" s="20">
        <v>5</v>
      </c>
      <c r="D24" s="26">
        <v>171998.5</v>
      </c>
      <c r="E24" s="27">
        <v>104100.17838</v>
      </c>
      <c r="F24" s="28">
        <v>134263.57999999999</v>
      </c>
      <c r="G24" s="28">
        <v>135496.28</v>
      </c>
      <c r="H24" s="32">
        <v>135721.68</v>
      </c>
    </row>
    <row r="25" spans="1:9" ht="47.25" customHeight="1" x14ac:dyDescent="0.2">
      <c r="A25" s="19" t="s">
        <v>56</v>
      </c>
      <c r="B25" s="20">
        <v>4</v>
      </c>
      <c r="C25" s="20">
        <v>8</v>
      </c>
      <c r="D25" s="26">
        <v>6422</v>
      </c>
      <c r="E25" s="27">
        <v>0</v>
      </c>
      <c r="F25" s="27">
        <v>0</v>
      </c>
      <c r="G25" s="27">
        <v>0</v>
      </c>
      <c r="H25" s="30">
        <v>0</v>
      </c>
      <c r="I25" s="4"/>
    </row>
    <row r="26" spans="1:9" ht="30" customHeight="1" x14ac:dyDescent="0.2">
      <c r="A26" s="19" t="s">
        <v>33</v>
      </c>
      <c r="B26" s="20">
        <v>4</v>
      </c>
      <c r="C26" s="20">
        <v>9</v>
      </c>
      <c r="D26" s="26">
        <v>470617.59999999998</v>
      </c>
      <c r="E26" s="27">
        <v>256697.07321</v>
      </c>
      <c r="F26" s="28">
        <v>296873.5</v>
      </c>
      <c r="G26" s="28">
        <v>32655.5</v>
      </c>
      <c r="H26" s="32">
        <v>32750.1</v>
      </c>
    </row>
    <row r="27" spans="1:9" ht="27.75" customHeight="1" x14ac:dyDescent="0.2">
      <c r="A27" s="19" t="s">
        <v>32</v>
      </c>
      <c r="B27" s="20">
        <v>4</v>
      </c>
      <c r="C27" s="20">
        <v>10</v>
      </c>
      <c r="D27" s="26">
        <v>54407.5</v>
      </c>
      <c r="E27" s="27">
        <v>47060.497000000003</v>
      </c>
      <c r="F27" s="28">
        <v>49285.61</v>
      </c>
      <c r="G27" s="28">
        <v>47764</v>
      </c>
      <c r="H27" s="32">
        <v>45094</v>
      </c>
    </row>
    <row r="28" spans="1:9" ht="31.5" customHeight="1" x14ac:dyDescent="0.2">
      <c r="A28" s="19" t="s">
        <v>31</v>
      </c>
      <c r="B28" s="20">
        <v>4</v>
      </c>
      <c r="C28" s="20">
        <v>12</v>
      </c>
      <c r="D28" s="26">
        <v>137585.20000000001</v>
      </c>
      <c r="E28" s="27">
        <v>136345.3363</v>
      </c>
      <c r="F28" s="28">
        <v>130698.06</v>
      </c>
      <c r="G28" s="28">
        <v>113552.44160000001</v>
      </c>
      <c r="H28" s="32">
        <v>113613.61543999999</v>
      </c>
    </row>
    <row r="29" spans="1:9" x14ac:dyDescent="0.2">
      <c r="A29" s="17" t="s">
        <v>30</v>
      </c>
      <c r="B29" s="18">
        <v>5</v>
      </c>
      <c r="C29" s="18" t="s">
        <v>0</v>
      </c>
      <c r="D29" s="24">
        <f t="shared" ref="D29:E29" si="6">SUM(D30:D33)</f>
        <v>1351593.6</v>
      </c>
      <c r="E29" s="24">
        <f t="shared" si="6"/>
        <v>1985284.6809399999</v>
      </c>
      <c r="F29" s="24">
        <f>SUM(F30:F33)</f>
        <v>676035.35050000006</v>
      </c>
      <c r="G29" s="24">
        <f t="shared" ref="G29:H29" si="7">SUM(G30:G33)</f>
        <v>485290.00664000004</v>
      </c>
      <c r="H29" s="25">
        <f t="shared" si="7"/>
        <v>385143.82788000006</v>
      </c>
    </row>
    <row r="30" spans="1:9" ht="34.5" customHeight="1" x14ac:dyDescent="0.2">
      <c r="A30" s="19" t="s">
        <v>29</v>
      </c>
      <c r="B30" s="20">
        <v>5</v>
      </c>
      <c r="C30" s="20">
        <v>1</v>
      </c>
      <c r="D30" s="26">
        <v>991006.3</v>
      </c>
      <c r="E30" s="27">
        <v>1189124.59185</v>
      </c>
      <c r="F30" s="28">
        <v>377354.18550000002</v>
      </c>
      <c r="G30" s="28">
        <v>285760.98164000001</v>
      </c>
      <c r="H30" s="32">
        <v>219149.57672000001</v>
      </c>
    </row>
    <row r="31" spans="1:9" ht="31.5" customHeight="1" x14ac:dyDescent="0.2">
      <c r="A31" s="19" t="s">
        <v>28</v>
      </c>
      <c r="B31" s="20">
        <v>5</v>
      </c>
      <c r="C31" s="20">
        <v>2</v>
      </c>
      <c r="D31" s="26">
        <v>305399.90000000002</v>
      </c>
      <c r="E31" s="27">
        <v>718133.03382999997</v>
      </c>
      <c r="F31" s="28">
        <v>281880.99</v>
      </c>
      <c r="G31" s="28">
        <v>173328.85</v>
      </c>
      <c r="H31" s="32">
        <v>139794.07616</v>
      </c>
    </row>
    <row r="32" spans="1:9" ht="25.5" customHeight="1" x14ac:dyDescent="0.2">
      <c r="A32" s="19" t="s">
        <v>57</v>
      </c>
      <c r="B32" s="20">
        <v>5</v>
      </c>
      <c r="C32" s="20">
        <v>3</v>
      </c>
      <c r="D32" s="26">
        <v>55184.5</v>
      </c>
      <c r="E32" s="27">
        <v>78024.15526</v>
      </c>
      <c r="F32" s="28">
        <v>16788.775000000001</v>
      </c>
      <c r="G32" s="28">
        <v>26188.775000000001</v>
      </c>
      <c r="H32" s="32">
        <v>26188.775000000001</v>
      </c>
      <c r="I32" s="4"/>
    </row>
    <row r="33" spans="1:8" ht="27.75" customHeight="1" x14ac:dyDescent="0.2">
      <c r="A33" s="19" t="s">
        <v>27</v>
      </c>
      <c r="B33" s="20">
        <v>5</v>
      </c>
      <c r="C33" s="20">
        <v>5</v>
      </c>
      <c r="D33" s="26">
        <v>2.9</v>
      </c>
      <c r="E33" s="27">
        <v>2.9</v>
      </c>
      <c r="F33" s="28">
        <v>11.4</v>
      </c>
      <c r="G33" s="28">
        <v>11.4</v>
      </c>
      <c r="H33" s="28">
        <v>11.4</v>
      </c>
    </row>
    <row r="34" spans="1:8" x14ac:dyDescent="0.2">
      <c r="A34" s="17" t="s">
        <v>26</v>
      </c>
      <c r="B34" s="18">
        <v>6</v>
      </c>
      <c r="C34" s="18" t="s">
        <v>0</v>
      </c>
      <c r="D34" s="24">
        <f t="shared" ref="D34:E34" si="8">D35</f>
        <v>23944.799999999999</v>
      </c>
      <c r="E34" s="24">
        <f t="shared" si="8"/>
        <v>22808.33</v>
      </c>
      <c r="F34" s="24">
        <f>F35</f>
        <v>11096.022000000001</v>
      </c>
      <c r="G34" s="24">
        <f t="shared" ref="G34:H34" si="9">G35</f>
        <v>19976.7</v>
      </c>
      <c r="H34" s="25">
        <f t="shared" si="9"/>
        <v>19976.7</v>
      </c>
    </row>
    <row r="35" spans="1:8" ht="19.5" customHeight="1" x14ac:dyDescent="0.2">
      <c r="A35" s="19" t="s">
        <v>25</v>
      </c>
      <c r="B35" s="20">
        <v>6</v>
      </c>
      <c r="C35" s="20">
        <v>5</v>
      </c>
      <c r="D35" s="26">
        <v>23944.799999999999</v>
      </c>
      <c r="E35" s="27">
        <v>22808.33</v>
      </c>
      <c r="F35" s="31">
        <v>11096.022000000001</v>
      </c>
      <c r="G35" s="27">
        <v>19976.7</v>
      </c>
      <c r="H35" s="30">
        <v>19976.7</v>
      </c>
    </row>
    <row r="36" spans="1:8" x14ac:dyDescent="0.2">
      <c r="A36" s="17" t="s">
        <v>24</v>
      </c>
      <c r="B36" s="18">
        <v>7</v>
      </c>
      <c r="C36" s="18" t="s">
        <v>0</v>
      </c>
      <c r="D36" s="24">
        <f t="shared" ref="D36:E36" si="10">SUM(D37:D42)</f>
        <v>2558713.9</v>
      </c>
      <c r="E36" s="24">
        <f t="shared" si="10"/>
        <v>2398906.9603499998</v>
      </c>
      <c r="F36" s="24">
        <f>SUM(F37:F42)</f>
        <v>2192173.0486999997</v>
      </c>
      <c r="G36" s="24">
        <f>SUM(G37:G42)</f>
        <v>2227061.2523899996</v>
      </c>
      <c r="H36" s="25">
        <f t="shared" ref="H36" si="11">SUM(H37:H42)</f>
        <v>2245899.1273899996</v>
      </c>
    </row>
    <row r="37" spans="1:8" x14ac:dyDescent="0.2">
      <c r="A37" s="19" t="s">
        <v>23</v>
      </c>
      <c r="B37" s="20">
        <v>7</v>
      </c>
      <c r="C37" s="20">
        <v>1</v>
      </c>
      <c r="D37" s="26">
        <v>730378.2</v>
      </c>
      <c r="E37" s="27">
        <v>791986.22389999998</v>
      </c>
      <c r="F37" s="28">
        <v>587572.54500000004</v>
      </c>
      <c r="G37" s="28">
        <v>577683.54700000002</v>
      </c>
      <c r="H37" s="32">
        <v>575855.571</v>
      </c>
    </row>
    <row r="38" spans="1:8" ht="34.5" customHeight="1" x14ac:dyDescent="0.2">
      <c r="A38" s="19" t="s">
        <v>22</v>
      </c>
      <c r="B38" s="20">
        <v>7</v>
      </c>
      <c r="C38" s="20">
        <v>2</v>
      </c>
      <c r="D38" s="26">
        <v>1538818.9</v>
      </c>
      <c r="E38" s="27">
        <v>1306119.26232</v>
      </c>
      <c r="F38" s="28">
        <v>1314133.0819999999</v>
      </c>
      <c r="G38" s="28">
        <v>1348883.227</v>
      </c>
      <c r="H38" s="32">
        <v>1375559.8430000001</v>
      </c>
    </row>
    <row r="39" spans="1:8" ht="33" customHeight="1" x14ac:dyDescent="0.2">
      <c r="A39" s="19" t="s">
        <v>21</v>
      </c>
      <c r="B39" s="20">
        <v>7</v>
      </c>
      <c r="C39" s="20">
        <v>3</v>
      </c>
      <c r="D39" s="26">
        <v>164896.5</v>
      </c>
      <c r="E39" s="27">
        <v>162358.60763000001</v>
      </c>
      <c r="F39" s="28">
        <v>135341.80338999999</v>
      </c>
      <c r="G39" s="28">
        <v>131101.44938999999</v>
      </c>
      <c r="H39" s="32">
        <v>124843.04739000001</v>
      </c>
    </row>
    <row r="40" spans="1:8" ht="31.5" x14ac:dyDescent="0.2">
      <c r="A40" s="19" t="s">
        <v>20</v>
      </c>
      <c r="B40" s="20">
        <v>7</v>
      </c>
      <c r="C40" s="20">
        <v>5</v>
      </c>
      <c r="D40" s="26">
        <v>2278.6999999999998</v>
      </c>
      <c r="E40" s="27">
        <v>4663.2996599999997</v>
      </c>
      <c r="F40" s="28">
        <v>4336.1313099999998</v>
      </c>
      <c r="G40" s="28">
        <v>3911.41</v>
      </c>
      <c r="H40" s="32">
        <v>4028.91</v>
      </c>
    </row>
    <row r="41" spans="1:8" ht="42" customHeight="1" x14ac:dyDescent="0.2">
      <c r="A41" s="19" t="s">
        <v>19</v>
      </c>
      <c r="B41" s="20">
        <v>7</v>
      </c>
      <c r="C41" s="20">
        <v>7</v>
      </c>
      <c r="D41" s="26">
        <v>12308.6</v>
      </c>
      <c r="E41" s="27">
        <v>38019.023889999997</v>
      </c>
      <c r="F41" s="28">
        <v>50525.957000000002</v>
      </c>
      <c r="G41" s="28">
        <v>61738.089</v>
      </c>
      <c r="H41" s="32">
        <v>61868.226000000002</v>
      </c>
    </row>
    <row r="42" spans="1:8" ht="27.75" customHeight="1" x14ac:dyDescent="0.2">
      <c r="A42" s="19" t="s">
        <v>18</v>
      </c>
      <c r="B42" s="20">
        <v>7</v>
      </c>
      <c r="C42" s="20">
        <v>9</v>
      </c>
      <c r="D42" s="26">
        <v>110033</v>
      </c>
      <c r="E42" s="27">
        <v>95760.542950000003</v>
      </c>
      <c r="F42" s="28">
        <v>100263.53</v>
      </c>
      <c r="G42" s="28">
        <v>103743.53</v>
      </c>
      <c r="H42" s="32">
        <v>103743.53</v>
      </c>
    </row>
    <row r="43" spans="1:8" x14ac:dyDescent="0.2">
      <c r="A43" s="17" t="s">
        <v>17</v>
      </c>
      <c r="B43" s="18">
        <v>8</v>
      </c>
      <c r="C43" s="18" t="s">
        <v>0</v>
      </c>
      <c r="D43" s="24">
        <f t="shared" ref="D43:E43" si="12">SUM(D44:D45)</f>
        <v>370977.5</v>
      </c>
      <c r="E43" s="24">
        <f t="shared" si="12"/>
        <v>602682.81541000004</v>
      </c>
      <c r="F43" s="24">
        <f>SUM(F44:F45)</f>
        <v>372206.88099999999</v>
      </c>
      <c r="G43" s="24">
        <f t="shared" ref="G43:H43" si="13">SUM(G44:G45)</f>
        <v>234835.21896</v>
      </c>
      <c r="H43" s="25">
        <f t="shared" si="13"/>
        <v>219081.39895999999</v>
      </c>
    </row>
    <row r="44" spans="1:8" ht="27.75" customHeight="1" x14ac:dyDescent="0.2">
      <c r="A44" s="19" t="s">
        <v>16</v>
      </c>
      <c r="B44" s="20">
        <v>8</v>
      </c>
      <c r="C44" s="20">
        <v>1</v>
      </c>
      <c r="D44" s="26">
        <v>234870.8</v>
      </c>
      <c r="E44" s="27">
        <v>477662.48960999999</v>
      </c>
      <c r="F44" s="28">
        <v>239880.70595</v>
      </c>
      <c r="G44" s="28">
        <v>129955.55041</v>
      </c>
      <c r="H44" s="32">
        <v>121211.92141</v>
      </c>
    </row>
    <row r="45" spans="1:8" ht="27.75" customHeight="1" x14ac:dyDescent="0.2">
      <c r="A45" s="19" t="s">
        <v>15</v>
      </c>
      <c r="B45" s="20">
        <v>8</v>
      </c>
      <c r="C45" s="20">
        <v>4</v>
      </c>
      <c r="D45" s="26">
        <v>136106.70000000001</v>
      </c>
      <c r="E45" s="27">
        <v>125020.32580000001</v>
      </c>
      <c r="F45" s="28">
        <v>132326.17504999999</v>
      </c>
      <c r="G45" s="28">
        <v>104879.66855</v>
      </c>
      <c r="H45" s="32">
        <v>97869.477549999996</v>
      </c>
    </row>
    <row r="46" spans="1:8" x14ac:dyDescent="0.2">
      <c r="A46" s="17" t="s">
        <v>58</v>
      </c>
      <c r="B46" s="18">
        <v>9</v>
      </c>
      <c r="C46" s="18"/>
      <c r="D46" s="23">
        <f t="shared" ref="D46:G46" si="14">D47</f>
        <v>2914.5</v>
      </c>
      <c r="E46" s="33">
        <f t="shared" si="14"/>
        <v>8300.4</v>
      </c>
      <c r="F46" s="33">
        <f t="shared" si="14"/>
        <v>8300.4</v>
      </c>
      <c r="G46" s="33">
        <f t="shared" si="14"/>
        <v>8300.4</v>
      </c>
      <c r="H46" s="23">
        <f t="shared" ref="H46" si="15">H47</f>
        <v>8300.4</v>
      </c>
    </row>
    <row r="47" spans="1:8" ht="27" customHeight="1" x14ac:dyDescent="0.2">
      <c r="A47" s="19" t="s">
        <v>59</v>
      </c>
      <c r="B47" s="20">
        <v>9</v>
      </c>
      <c r="C47" s="20">
        <v>9</v>
      </c>
      <c r="D47" s="26">
        <v>2914.5</v>
      </c>
      <c r="E47" s="27">
        <v>8300.4</v>
      </c>
      <c r="F47" s="27">
        <v>8300.4</v>
      </c>
      <c r="G47" s="27">
        <v>8300.4</v>
      </c>
      <c r="H47" s="30">
        <v>8300.4</v>
      </c>
    </row>
    <row r="48" spans="1:8" x14ac:dyDescent="0.2">
      <c r="A48" s="17" t="s">
        <v>14</v>
      </c>
      <c r="B48" s="18">
        <v>10</v>
      </c>
      <c r="C48" s="18" t="s">
        <v>0</v>
      </c>
      <c r="D48" s="24">
        <f t="shared" ref="D48:E48" si="16">SUM(D49:D52)</f>
        <v>176065.6</v>
      </c>
      <c r="E48" s="24">
        <f t="shared" si="16"/>
        <v>167049.48113999999</v>
      </c>
      <c r="F48" s="24">
        <f>SUM(F49:F52)</f>
        <v>114124.33537</v>
      </c>
      <c r="G48" s="24">
        <f t="shared" ref="G48:H48" si="17">SUM(G49:G52)</f>
        <v>116814.36003</v>
      </c>
      <c r="H48" s="25">
        <f t="shared" si="17"/>
        <v>120545.26185</v>
      </c>
    </row>
    <row r="49" spans="1:8" ht="25.5" customHeight="1" x14ac:dyDescent="0.2">
      <c r="A49" s="19" t="s">
        <v>13</v>
      </c>
      <c r="B49" s="20">
        <v>10</v>
      </c>
      <c r="C49" s="20">
        <v>1</v>
      </c>
      <c r="D49" s="26">
        <v>15844.5</v>
      </c>
      <c r="E49" s="27">
        <v>18539.957149999998</v>
      </c>
      <c r="F49" s="28">
        <v>17053.854480000002</v>
      </c>
      <c r="G49" s="28">
        <v>17100</v>
      </c>
      <c r="H49" s="32">
        <v>17100</v>
      </c>
    </row>
    <row r="50" spans="1:8" ht="22.5" customHeight="1" x14ac:dyDescent="0.2">
      <c r="A50" s="19" t="s">
        <v>12</v>
      </c>
      <c r="B50" s="20">
        <v>10</v>
      </c>
      <c r="C50" s="20">
        <v>3</v>
      </c>
      <c r="D50" s="26">
        <v>66798.2</v>
      </c>
      <c r="E50" s="27">
        <v>47428.438260000003</v>
      </c>
      <c r="F50" s="28">
        <v>2011.7791400000001</v>
      </c>
      <c r="G50" s="28">
        <v>3643.5582800000002</v>
      </c>
      <c r="H50" s="32">
        <v>3495.1601000000001</v>
      </c>
    </row>
    <row r="51" spans="1:8" ht="21" customHeight="1" x14ac:dyDescent="0.2">
      <c r="A51" s="19" t="s">
        <v>11</v>
      </c>
      <c r="B51" s="20">
        <v>10</v>
      </c>
      <c r="C51" s="20">
        <v>4</v>
      </c>
      <c r="D51" s="26">
        <v>77656.2</v>
      </c>
      <c r="E51" s="27">
        <v>83404.185729999997</v>
      </c>
      <c r="F51" s="28">
        <v>77353.001749999996</v>
      </c>
      <c r="G51" s="28">
        <v>77787.101750000002</v>
      </c>
      <c r="H51" s="32">
        <v>81949.801749999999</v>
      </c>
    </row>
    <row r="52" spans="1:8" ht="31.5" customHeight="1" x14ac:dyDescent="0.2">
      <c r="A52" s="19" t="s">
        <v>10</v>
      </c>
      <c r="B52" s="20">
        <v>10</v>
      </c>
      <c r="C52" s="20">
        <v>6</v>
      </c>
      <c r="D52" s="26">
        <v>15766.7</v>
      </c>
      <c r="E52" s="27">
        <v>17676.900000000001</v>
      </c>
      <c r="F52" s="28">
        <v>17705.7</v>
      </c>
      <c r="G52" s="28">
        <v>18283.7</v>
      </c>
      <c r="H52" s="32">
        <v>18000.3</v>
      </c>
    </row>
    <row r="53" spans="1:8" x14ac:dyDescent="0.2">
      <c r="A53" s="17" t="s">
        <v>9</v>
      </c>
      <c r="B53" s="18">
        <v>11</v>
      </c>
      <c r="C53" s="18" t="s">
        <v>0</v>
      </c>
      <c r="D53" s="23">
        <f>D54+D55</f>
        <v>184734.4</v>
      </c>
      <c r="E53" s="24">
        <f>E54+E55</f>
        <v>282134.39554</v>
      </c>
      <c r="F53" s="24">
        <f>SUM(F54:F55)</f>
        <v>208982.31344</v>
      </c>
      <c r="G53" s="24">
        <f>SUM(G54:G55)</f>
        <v>152401.18322000001</v>
      </c>
      <c r="H53" s="25">
        <f>SUM(H54:H55)</f>
        <v>114271.36722</v>
      </c>
    </row>
    <row r="54" spans="1:8" ht="27" customHeight="1" x14ac:dyDescent="0.2">
      <c r="A54" s="19" t="s">
        <v>8</v>
      </c>
      <c r="B54" s="20">
        <v>11</v>
      </c>
      <c r="C54" s="20">
        <v>1</v>
      </c>
      <c r="D54" s="26">
        <v>182466.5</v>
      </c>
      <c r="E54" s="27">
        <v>209623.63089</v>
      </c>
      <c r="F54" s="28">
        <v>207684.31344</v>
      </c>
      <c r="G54" s="28">
        <v>151103.18322000001</v>
      </c>
      <c r="H54" s="32">
        <v>112973.36722</v>
      </c>
    </row>
    <row r="55" spans="1:8" ht="30" customHeight="1" x14ac:dyDescent="0.2">
      <c r="A55" s="19" t="s">
        <v>55</v>
      </c>
      <c r="B55" s="20">
        <v>11</v>
      </c>
      <c r="C55" s="20">
        <v>2</v>
      </c>
      <c r="D55" s="26">
        <v>2267.9</v>
      </c>
      <c r="E55" s="27">
        <v>72510.764649999997</v>
      </c>
      <c r="F55" s="28">
        <v>1298</v>
      </c>
      <c r="G55" s="28">
        <v>1298</v>
      </c>
      <c r="H55" s="28">
        <v>1298</v>
      </c>
    </row>
    <row r="56" spans="1:8" x14ac:dyDescent="0.2">
      <c r="A56" s="17" t="s">
        <v>7</v>
      </c>
      <c r="B56" s="18">
        <v>12</v>
      </c>
      <c r="C56" s="18" t="s">
        <v>0</v>
      </c>
      <c r="D56" s="23">
        <f>D57</f>
        <v>14933.5</v>
      </c>
      <c r="E56" s="24">
        <f>E57</f>
        <v>10959.8076</v>
      </c>
      <c r="F56" s="24">
        <f>F57</f>
        <v>13937.209419999999</v>
      </c>
      <c r="G56" s="24">
        <f t="shared" ref="G56:H56" si="18">G57</f>
        <v>13937.209419999999</v>
      </c>
      <c r="H56" s="25">
        <f t="shared" si="18"/>
        <v>13937.209419999999</v>
      </c>
    </row>
    <row r="57" spans="1:8" ht="30" customHeight="1" x14ac:dyDescent="0.2">
      <c r="A57" s="19" t="s">
        <v>6</v>
      </c>
      <c r="B57" s="20">
        <v>12</v>
      </c>
      <c r="C57" s="20">
        <v>2</v>
      </c>
      <c r="D57" s="26">
        <v>14933.5</v>
      </c>
      <c r="E57" s="27">
        <v>10959.8076</v>
      </c>
      <c r="F57" s="31">
        <v>13937.209419999999</v>
      </c>
      <c r="G57" s="31">
        <v>13937.209419999999</v>
      </c>
      <c r="H57" s="31">
        <v>13937.209419999999</v>
      </c>
    </row>
    <row r="58" spans="1:8" ht="18.600000000000001" customHeight="1" x14ac:dyDescent="0.2">
      <c r="A58" s="17" t="s">
        <v>5</v>
      </c>
      <c r="B58" s="18">
        <v>13</v>
      </c>
      <c r="C58" s="18" t="s">
        <v>0</v>
      </c>
      <c r="D58" s="23">
        <f>D59</f>
        <v>34</v>
      </c>
      <c r="E58" s="24">
        <f>E59</f>
        <v>5000</v>
      </c>
      <c r="F58" s="24">
        <f>F59</f>
        <v>5000</v>
      </c>
      <c r="G58" s="24">
        <f>G59</f>
        <v>8000</v>
      </c>
      <c r="H58" s="25">
        <f>H59</f>
        <v>8000</v>
      </c>
    </row>
    <row r="59" spans="1:8" ht="42.75" customHeight="1" x14ac:dyDescent="0.2">
      <c r="A59" s="19" t="s">
        <v>4</v>
      </c>
      <c r="B59" s="20">
        <v>13</v>
      </c>
      <c r="C59" s="20">
        <v>1</v>
      </c>
      <c r="D59" s="26">
        <v>34</v>
      </c>
      <c r="E59" s="27">
        <v>5000</v>
      </c>
      <c r="F59" s="27">
        <v>5000</v>
      </c>
      <c r="G59" s="27">
        <v>8000</v>
      </c>
      <c r="H59" s="30">
        <v>8000</v>
      </c>
    </row>
    <row r="60" spans="1:8" ht="32.450000000000003" customHeight="1" x14ac:dyDescent="0.2">
      <c r="A60" s="17" t="s">
        <v>3</v>
      </c>
      <c r="B60" s="18">
        <v>14</v>
      </c>
      <c r="C60" s="18" t="s">
        <v>0</v>
      </c>
      <c r="D60" s="23">
        <f>D61+D62</f>
        <v>520973.80000000005</v>
      </c>
      <c r="E60" s="23">
        <f>E61+E62</f>
        <v>486164.59100000001</v>
      </c>
      <c r="F60" s="24">
        <f>SUM(F61:F62)</f>
        <v>523272.72500000003</v>
      </c>
      <c r="G60" s="24">
        <f>SUM(G61:G62)</f>
        <v>486190.02499999997</v>
      </c>
      <c r="H60" s="25">
        <f>SUM(H61:H62)</f>
        <v>495578.52499999997</v>
      </c>
    </row>
    <row r="61" spans="1:8" ht="33.6" customHeight="1" x14ac:dyDescent="0.2">
      <c r="A61" s="19" t="s">
        <v>2</v>
      </c>
      <c r="B61" s="20">
        <v>14</v>
      </c>
      <c r="C61" s="20">
        <v>1</v>
      </c>
      <c r="D61" s="26">
        <v>288500.40000000002</v>
      </c>
      <c r="E61" s="27">
        <v>299292</v>
      </c>
      <c r="F61" s="28">
        <v>311970.40000000002</v>
      </c>
      <c r="G61" s="28">
        <v>312362.09999999998</v>
      </c>
      <c r="H61" s="32">
        <v>321750.59999999998</v>
      </c>
    </row>
    <row r="62" spans="1:8" ht="31.5" customHeight="1" x14ac:dyDescent="0.2">
      <c r="A62" s="19" t="s">
        <v>1</v>
      </c>
      <c r="B62" s="20">
        <v>14</v>
      </c>
      <c r="C62" s="20">
        <v>3</v>
      </c>
      <c r="D62" s="26">
        <v>232473.4</v>
      </c>
      <c r="E62" s="27">
        <v>186872.59099999999</v>
      </c>
      <c r="F62" s="28">
        <v>211302.32500000001</v>
      </c>
      <c r="G62" s="28">
        <v>173827.92499999999</v>
      </c>
      <c r="H62" s="28">
        <v>173827.92499999999</v>
      </c>
    </row>
    <row r="63" spans="1:8" x14ac:dyDescent="0.2">
      <c r="A63" s="1"/>
    </row>
    <row r="64" spans="1:8" ht="16.5" customHeight="1" x14ac:dyDescent="0.2"/>
    <row r="65" spans="6:8" ht="29.25" customHeight="1" x14ac:dyDescent="0.2">
      <c r="F65" s="22"/>
      <c r="G65" s="22"/>
      <c r="H65" s="22"/>
    </row>
    <row r="66" spans="6:8" ht="16.5" customHeight="1" x14ac:dyDescent="0.2"/>
    <row r="67" spans="6:8" ht="57.75" customHeight="1" x14ac:dyDescent="0.2"/>
    <row r="68" spans="6:8" ht="16.5" customHeight="1" x14ac:dyDescent="0.2"/>
    <row r="69" spans="6:8" ht="16.5" customHeight="1" x14ac:dyDescent="0.2"/>
    <row r="70" spans="6:8" ht="16.5" customHeight="1" x14ac:dyDescent="0.2"/>
    <row r="71" spans="6:8" ht="29.25" customHeight="1" x14ac:dyDescent="0.2"/>
    <row r="72" spans="6:8" ht="29.25" customHeight="1" x14ac:dyDescent="0.2"/>
    <row r="73" spans="6:8" ht="43.5" customHeight="1" x14ac:dyDescent="0.2"/>
    <row r="74" spans="6:8" ht="16.5" customHeight="1" x14ac:dyDescent="0.2"/>
    <row r="75" spans="6:8" ht="29.25" customHeight="1" x14ac:dyDescent="0.2"/>
    <row r="76" spans="6:8" ht="16.5" customHeight="1" x14ac:dyDescent="0.2"/>
    <row r="77" spans="6:8" ht="16.5" customHeight="1" x14ac:dyDescent="0.2"/>
    <row r="78" spans="6:8" ht="29.25" customHeight="1" x14ac:dyDescent="0.2"/>
    <row r="79" spans="6:8" ht="43.5" customHeight="1" x14ac:dyDescent="0.2"/>
    <row r="80" spans="6:8" ht="29.25" customHeight="1" x14ac:dyDescent="0.2"/>
    <row r="81" ht="29.25" customHeight="1" x14ac:dyDescent="0.2"/>
    <row r="82" ht="16.5" customHeight="1" x14ac:dyDescent="0.2"/>
    <row r="83" ht="16.5" customHeight="1" x14ac:dyDescent="0.2"/>
    <row r="84" ht="16.5" customHeight="1" x14ac:dyDescent="0.2"/>
    <row r="85" ht="29.25" customHeight="1" x14ac:dyDescent="0.2"/>
    <row r="86" ht="29.25" customHeight="1" x14ac:dyDescent="0.2"/>
    <row r="87" ht="43.5" customHeight="1" x14ac:dyDescent="0.2"/>
    <row r="88" ht="29.25" customHeight="1" x14ac:dyDescent="0.2"/>
    <row r="89" ht="57.75" customHeight="1" x14ac:dyDescent="0.2"/>
    <row r="90" ht="29.25" customHeight="1" x14ac:dyDescent="0.2"/>
    <row r="91" ht="16.5" customHeight="1" x14ac:dyDescent="0.2"/>
    <row r="92" ht="16.5" customHeight="1" x14ac:dyDescent="0.2"/>
    <row r="93" ht="16.5" customHeight="1" x14ac:dyDescent="0.2"/>
    <row r="94" ht="43.5" customHeight="1" x14ac:dyDescent="0.2"/>
    <row r="95" ht="29.25" customHeight="1" x14ac:dyDescent="0.2"/>
    <row r="96" ht="57.75" customHeight="1" x14ac:dyDescent="0.2"/>
    <row r="97" ht="29.25" customHeight="1" x14ac:dyDescent="0.2"/>
    <row r="98" ht="16.5" customHeight="1" x14ac:dyDescent="0.2"/>
    <row r="99" ht="16.5" customHeight="1" x14ac:dyDescent="0.2"/>
    <row r="100" ht="29.25" customHeight="1" x14ac:dyDescent="0.2"/>
    <row r="101" ht="43.5" customHeight="1" x14ac:dyDescent="0.2"/>
    <row r="102" ht="16.5" customHeight="1" x14ac:dyDescent="0.2"/>
    <row r="103" ht="16.5" customHeight="1" x14ac:dyDescent="0.2"/>
    <row r="104" ht="16.5" customHeight="1" x14ac:dyDescent="0.2"/>
    <row r="105" ht="43.5" customHeight="1" x14ac:dyDescent="0.2"/>
    <row r="106" ht="29.25" customHeight="1" x14ac:dyDescent="0.2"/>
    <row r="107" ht="57.75" customHeight="1" x14ac:dyDescent="0.2"/>
    <row r="108" ht="29.25" customHeight="1" x14ac:dyDescent="0.2"/>
    <row r="109" ht="16.5" customHeight="1" x14ac:dyDescent="0.2"/>
    <row r="110" ht="16.5" customHeight="1" x14ac:dyDescent="0.2"/>
    <row r="111" ht="16.5" customHeight="1" x14ac:dyDescent="0.2"/>
    <row r="112" ht="409.6" hidden="1" customHeight="1" x14ac:dyDescent="0.2"/>
  </sheetData>
  <mergeCells count="7">
    <mergeCell ref="A1:H1"/>
    <mergeCell ref="A3:A4"/>
    <mergeCell ref="B3:B4"/>
    <mergeCell ref="C3:C4"/>
    <mergeCell ref="D3:D4"/>
    <mergeCell ref="E3:E4"/>
    <mergeCell ref="F3:H3"/>
  </mergeCells>
  <pageMargins left="0.74803149606299213" right="0.74803149606299213" top="0.98425196850393704" bottom="0.98425196850393704" header="0.51181102362204722" footer="0.51181102362204722"/>
  <pageSetup paperSize="9" scale="4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</vt:lpstr>
      <vt:lpstr>Сведения!Заголовки_для_печати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Вашуркина Алена Юрьевна</dc:creator>
  <cp:lastModifiedBy>Лукашева Лариса Александровна</cp:lastModifiedBy>
  <cp:lastPrinted>2021-10-14T06:37:06Z</cp:lastPrinted>
  <dcterms:created xsi:type="dcterms:W3CDTF">2016-11-16T11:11:44Z</dcterms:created>
  <dcterms:modified xsi:type="dcterms:W3CDTF">2021-10-14T06:37:12Z</dcterms:modified>
</cp:coreProperties>
</file>